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8800" windowHeight="11880" activeTab="0"/>
  </bookViews>
  <sheets>
    <sheet name="Indian Canyon" sheetId="1" r:id="rId1"/>
  </sheets>
  <definedNames>
    <definedName name="_xlnm.Print_Area" localSheetId="0">'Indian Canyon'!$A$1:$K$47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<sst xmlns="http://schemas.openxmlformats.org/spreadsheetml/2006/main" count="157" uniqueCount="62">
  <si>
    <t>Uinta Basin Railroad</t>
  </si>
  <si>
    <t>MP</t>
  </si>
  <si>
    <t>No. Tracks</t>
  </si>
  <si>
    <t>Xing Type</t>
  </si>
  <si>
    <t>Xing Name</t>
  </si>
  <si>
    <t>BR Type</t>
  </si>
  <si>
    <t>Water</t>
  </si>
  <si>
    <t>Road &amp; Water</t>
  </si>
  <si>
    <t>Road</t>
  </si>
  <si>
    <t>BR Height (ft)</t>
  </si>
  <si>
    <t>Tracks &amp; Water</t>
  </si>
  <si>
    <t>BR Length (ft) [per track]</t>
  </si>
  <si>
    <t>Railroad Bridges</t>
  </si>
  <si>
    <t>Horse Creek Road &amp; drainage</t>
  </si>
  <si>
    <t>DPG</t>
  </si>
  <si>
    <t>Price River</t>
  </si>
  <si>
    <t>UPRR (2 tracks) &amp; Price River</t>
  </si>
  <si>
    <t>Beaver Creek</t>
  </si>
  <si>
    <t>Kyune Creek</t>
  </si>
  <si>
    <t>Indian Canyon Corridor</t>
  </si>
  <si>
    <t>PCB</t>
  </si>
  <si>
    <t>Sowers Canyon Road</t>
  </si>
  <si>
    <t>Antelope Creek</t>
  </si>
  <si>
    <t>5880 W Road</t>
  </si>
  <si>
    <t>Willow Creek</t>
  </si>
  <si>
    <t>Segment</t>
  </si>
  <si>
    <t>Kyune Wye</t>
  </si>
  <si>
    <t>Main</t>
  </si>
  <si>
    <t xml:space="preserve">OX = </t>
  </si>
  <si>
    <t xml:space="preserve">At-grade = </t>
  </si>
  <si>
    <t xml:space="preserve">UX = 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</si>
  <si>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</si>
  <si>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</si>
  <si>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</si>
  <si>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</si>
  <si>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</si>
  <si>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</si>
  <si>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</si>
  <si>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SSPA</t>
  </si>
  <si>
    <t>BMS</t>
  </si>
  <si>
    <t>Structures List - RR Bridges</t>
  </si>
  <si>
    <t>Hwy 191</t>
  </si>
  <si>
    <t>Indian Canyon Creek</t>
  </si>
  <si>
    <t>TO 6 - NEPA Engineering Support</t>
  </si>
  <si>
    <t>** for bridges (PCB, BMS, DPG), this is the abutment at low station.</t>
  </si>
  <si>
    <t>** for SSPA, this is the station at centerline of structure.</t>
  </si>
  <si>
    <t>Span Types:</t>
  </si>
  <si>
    <t>T/R - T/Bench in front of abutment, 2:1 slope down from there</t>
  </si>
  <si>
    <t xml:space="preserve"> = Precast Prestressed Concrete Double Cell Box Beam Span</t>
  </si>
  <si>
    <t xml:space="preserve">PCB: </t>
  </si>
  <si>
    <t>(ft)</t>
  </si>
  <si>
    <t xml:space="preserve"> = Rolled Steel Beam Span w/ Steel Pan Deck</t>
  </si>
  <si>
    <t xml:space="preserve">BMS: </t>
  </si>
  <si>
    <t xml:space="preserve"> = Built-up Steel Girder Span w/ Steel Pan Deck</t>
  </si>
  <si>
    <t xml:space="preserve">DPG: </t>
  </si>
  <si>
    <t>Station Start**</t>
  </si>
  <si>
    <t xml:space="preserve"> = Structural Steel Plate Arch</t>
  </si>
  <si>
    <t>35-55</t>
  </si>
  <si>
    <t>Xing Station*</t>
  </si>
  <si>
    <t>* crossing feature location (not necessarily center of structure)</t>
  </si>
  <si>
    <t>Shared w/ WD</t>
  </si>
  <si>
    <t>D.B. PJG-HDR 11/21/2019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</si>
</sst>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0"/>
    <numFmt numFmtId="165" formatCode="0.0"/>
    <numFmt numFmtId="166" formatCode="###0\+00"/>
    <numFmt numFmtId="167" formatCode="_(* #,##0_);_(* \(#,##0\);_(* &quot;-&quot;??_);_(@_)"/>
    <numFmt numFmtId="168" formatCode="0.0&quot; KY&quot;"/>
  </numFmts>
  <fonts count="8">
    <font>
      <sz val="9"/>
      <color theme="1"/>
      <name val="Arial"/>
      <family val="2"/>
    </font>
    <font>
      <sz val="10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6100"/>
      <name val="Arial"/>
      <family val="2"/>
    </font>
  </fonts>
  <fills count="8">
    <fill>
      <patternFill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23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7" fillId="4" borderId="0" applyNumberFormat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5" fontId="4" fillId="3" borderId="1" xfId="21" applyNumberFormat="1" applyBorder="1" applyAlignment="1">
      <alignment horizontal="right" indent="2"/>
    </xf>
    <xf numFmtId="166" fontId="4" fillId="3" borderId="1" xfId="21" applyNumberFormat="1" applyBorder="1" applyAlignment="1">
      <alignment horizontal="right" indent="1"/>
    </xf>
    <xf numFmtId="0" fontId="4" fillId="0" borderId="1" xfId="20" applyFont="1" applyFill="1" applyBorder="1" applyAlignment="1">
      <alignment horizontal="center"/>
    </xf>
    <xf numFmtId="0" fontId="5" fillId="0" borderId="0" xfId="0" applyFont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20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3" xfId="2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5" borderId="3" xfId="0" applyFill="1" applyBorder="1"/>
    <xf numFmtId="0" fontId="0" fillId="0" borderId="3" xfId="0" applyBorder="1" applyAlignment="1">
      <alignment horizontal="center"/>
    </xf>
    <xf numFmtId="166" fontId="4" fillId="3" borderId="4" xfId="21" applyNumberFormat="1" applyBorder="1" applyAlignment="1">
      <alignment horizontal="right" indent="1"/>
    </xf>
    <xf numFmtId="0" fontId="0" fillId="5" borderId="4" xfId="0" applyFill="1" applyBorder="1"/>
    <xf numFmtId="0" fontId="0" fillId="0" borderId="4" xfId="0" applyFill="1" applyBorder="1" applyAlignment="1">
      <alignment horizontal="center"/>
    </xf>
    <xf numFmtId="167" fontId="4" fillId="0" borderId="0" xfId="18" applyNumberFormat="1" applyFont="1"/>
    <xf numFmtId="167" fontId="0" fillId="0" borderId="0" xfId="18" applyNumberFormat="1" applyFont="1"/>
    <xf numFmtId="0" fontId="0" fillId="0" borderId="0" xfId="0" applyAlignment="1">
      <alignment horizontal="right"/>
    </xf>
    <xf numFmtId="0" fontId="4" fillId="0" borderId="0" xfId="20" applyFont="1" applyFill="1" applyBorder="1" applyAlignment="1">
      <alignment horizontal="left"/>
    </xf>
    <xf numFmtId="166" fontId="7" fillId="4" borderId="1" xfId="22" applyNumberFormat="1" applyBorder="1" applyAlignment="1">
      <alignment horizontal="right" indent="1"/>
    </xf>
    <xf numFmtId="2" fontId="0" fillId="0" borderId="0" xfId="0" applyNumberFormat="1" applyAlignment="1">
      <alignment horizontal="right" indent="2"/>
    </xf>
    <xf numFmtId="3" fontId="4" fillId="3" borderId="1" xfId="21" applyNumberFormat="1" applyBorder="1" applyAlignment="1">
      <alignment horizontal="right" indent="2"/>
    </xf>
    <xf numFmtId="3" fontId="7" fillId="4" borderId="1" xfId="22" applyNumberFormat="1" applyBorder="1" applyAlignment="1">
      <alignment horizontal="right" indent="2"/>
    </xf>
    <xf numFmtId="165" fontId="4" fillId="0" borderId="1" xfId="21" applyNumberFormat="1" applyFill="1" applyBorder="1" applyAlignment="1">
      <alignment horizontal="right" indent="2"/>
    </xf>
    <xf numFmtId="164" fontId="0" fillId="0" borderId="1" xfId="0" applyNumberFormat="1" applyFill="1" applyBorder="1" applyAlignment="1">
      <alignment horizontal="right" indent="1"/>
    </xf>
    <xf numFmtId="164" fontId="4" fillId="0" borderId="1" xfId="21" applyNumberFormat="1" applyFill="1" applyBorder="1" applyAlignment="1">
      <alignment horizontal="right" indent="1"/>
    </xf>
    <xf numFmtId="165" fontId="4" fillId="0" borderId="4" xfId="21" applyNumberFormat="1" applyFill="1" applyBorder="1" applyAlignment="1">
      <alignment horizontal="right" indent="2"/>
    </xf>
    <xf numFmtId="164" fontId="4" fillId="0" borderId="4" xfId="21" applyNumberFormat="1" applyFill="1" applyBorder="1" applyAlignment="1">
      <alignment horizontal="right" indent="1"/>
    </xf>
    <xf numFmtId="164" fontId="4" fillId="0" borderId="2" xfId="21" applyNumberFormat="1" applyFill="1" applyBorder="1" applyAlignment="1">
      <alignment horizontal="right" indent="1"/>
    </xf>
    <xf numFmtId="164" fontId="4" fillId="0" borderId="3" xfId="21" applyNumberFormat="1" applyFill="1" applyBorder="1" applyAlignment="1">
      <alignment horizontal="right" indent="1"/>
    </xf>
    <xf numFmtId="0" fontId="0" fillId="0" borderId="1" xfId="0" applyFill="1" applyBorder="1"/>
    <xf numFmtId="0" fontId="2" fillId="0" borderId="1" xfId="20" applyFill="1" applyBorder="1" applyAlignment="1">
      <alignment horizontal="left"/>
    </xf>
    <xf numFmtId="0" fontId="2" fillId="0" borderId="4" xfId="20" applyFill="1" applyBorder="1" applyAlignment="1">
      <alignment horizontal="left"/>
    </xf>
    <xf numFmtId="0" fontId="2" fillId="0" borderId="1" xfId="20" applyFill="1" applyBorder="1"/>
    <xf numFmtId="0" fontId="0" fillId="0" borderId="3" xfId="0" applyFill="1" applyBorder="1"/>
    <xf numFmtId="168" fontId="4" fillId="0" borderId="1" xfId="21" applyNumberFormat="1" applyFill="1" applyBorder="1" applyAlignment="1">
      <alignment horizontal="right" indent="2"/>
    </xf>
    <xf numFmtId="166" fontId="7" fillId="4" borderId="3" xfId="22" applyNumberFormat="1" applyBorder="1" applyAlignment="1">
      <alignment horizontal="right" indent="1"/>
    </xf>
    <xf numFmtId="3" fontId="4" fillId="3" borderId="4" xfId="21" applyNumberFormat="1" applyBorder="1" applyAlignment="1">
      <alignment horizontal="right" indent="2"/>
    </xf>
    <xf numFmtId="3" fontId="4" fillId="3" borderId="2" xfId="21" applyNumberFormat="1" applyBorder="1" applyAlignment="1">
      <alignment horizontal="right" indent="2"/>
    </xf>
    <xf numFmtId="168" fontId="4" fillId="3" borderId="1" xfId="21" applyNumberFormat="1" applyBorder="1" applyAlignment="1">
      <alignment horizontal="right" indent="2"/>
    </xf>
    <xf numFmtId="3" fontId="7" fillId="4" borderId="2" xfId="22" applyNumberFormat="1" applyBorder="1" applyAlignment="1">
      <alignment horizontal="right" indent="2"/>
    </xf>
    <xf numFmtId="165" fontId="7" fillId="4" borderId="1" xfId="22" applyNumberFormat="1" applyBorder="1" applyAlignment="1">
      <alignment horizontal="right" indent="2"/>
    </xf>
    <xf numFmtId="0" fontId="4" fillId="3" borderId="4" xfId="21" applyBorder="1" applyAlignment="1">
      <alignment horizontal="center"/>
    </xf>
    <xf numFmtId="166" fontId="4" fillId="3" borderId="3" xfId="21" applyNumberFormat="1" applyBorder="1" applyAlignment="1">
      <alignment horizontal="right" indent="1"/>
    </xf>
    <xf numFmtId="165" fontId="4" fillId="3" borderId="3" xfId="21" applyNumberFormat="1" applyBorder="1" applyAlignment="1">
      <alignment horizontal="right" indent="2"/>
    </xf>
    <xf numFmtId="3" fontId="4" fillId="3" borderId="3" xfId="21" applyNumberFormat="1" applyBorder="1" applyAlignment="1">
      <alignment horizontal="right" indent="2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9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Bad" xfId="20"/>
    <cellStyle name="Neutral" xfId="21"/>
    <cellStyle name="Good" xf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80008602142"/>
    <pageSetUpPr fitToPage="1"/>
  </sheetPr>
  <dimension ref="A1:M46"/>
  <sheetViews>
    <sheetView tabSelected="1" workbookViewId="0" topLeftCell="A1">
      <pane ySplit="11" topLeftCell="A12" activePane="bottomLeft" state="frozen"/>
      <selection pane="topLeft" activeCell="A1" sqref="A1"/>
      <selection pane="bottomLeft" activeCell="N16" sqref="N16"/>
    </sheetView>
  </sheetViews>
  <sheetFormatPr defaultColWidth="9.14285714285714" defaultRowHeight="12"/>
  <cols>
    <col min="1" max="1" width="3.71428571428571" customWidth="1"/>
    <col min="2" max="3" width="12.7142857142857" customWidth="1"/>
    <col min="4" max="4" width="18.7142857142857" customWidth="1"/>
    <col min="5" max="5" width="13.5714285714286" customWidth="1"/>
    <col min="6" max="6" width="34.7142857142857" customWidth="1"/>
    <col min="7" max="7" width="7.71428571428571" customWidth="1"/>
    <col min="8" max="8" width="9.71428571428571" customWidth="1"/>
    <col min="9" max="9" width="12.7142857142857" customWidth="1"/>
    <col min="10" max="10" width="9.71428571428571" customWidth="1"/>
    <col min="11" max="11" width="12.7142857142857" customWidth="1"/>
    <col min="12" max="13" width="10.7142857142857" customWidth="1"/>
  </cols>
  <sheetData>
    <row r="1" spans="8:11" ht="12">
      <c r="H1" s="20"/>
      <c r="I1" s="20"/>
      <c r="J1" s="19"/>
      <c r="K1" s="19"/>
    </row>
    <row r="2" spans="2:9" ht="12">
      <c r="B2" t="s">
        <v>0</v>
      </c>
      <c r="G2" s="20" t="s">
        <v>35</v>
      </c>
      <c r="H2" s="21"/>
      <c r="I2" s="21"/>
    </row>
    <row r="3" spans="2:9" ht="12">
      <c r="B3" t="s">
        <v>19</v>
      </c>
      <c r="G3" s="21" t="s">
        <v>36</v>
      </c>
      <c r="I3" s="21"/>
    </row>
    <row r="4" spans="2:9" ht="12">
      <c r="B4" t="s">
        <v>40</v>
      </c>
      <c r="G4" s="22" t="s">
        <v>28</v>
      </c>
      <c r="H4" s="21" t="s">
        <v>32</v>
      </c>
      <c r="I4" s="21"/>
    </row>
    <row r="5" spans="1:9" ht="12">
      <c r="A5" s="10"/>
      <c r="B5" t="s">
        <v>43</v>
      </c>
      <c r="G5" s="22" t="s">
        <v>29</v>
      </c>
      <c r="H5" s="21" t="s">
        <v>33</v>
      </c>
      <c r="I5" s="21"/>
    </row>
    <row r="6" spans="1:9" ht="12">
      <c r="A6" s="11"/>
      <c r="B6" t="s">
        <v>61</v>
      </c>
      <c r="G6" s="23" t="s">
        <v>37</v>
      </c>
      <c r="H6" s="21"/>
      <c r="I6" s="21"/>
    </row>
    <row r="7" spans="7:9" ht="12">
      <c r="G7" s="22" t="s">
        <v>30</v>
      </c>
      <c r="H7" s="21" t="s">
        <v>31</v>
      </c>
      <c r="I7" s="21"/>
    </row>
    <row r="8" spans="2:9" ht="12">
      <c r="B8" s="14"/>
      <c r="C8" s="14"/>
      <c r="G8" s="22" t="s">
        <v>29</v>
      </c>
      <c r="H8" s="21" t="s">
        <v>34</v>
      </c>
      <c r="I8" s="21"/>
    </row>
    <row r="9" ht="12">
      <c r="B9" s="6" t="s">
        <v>12</v>
      </c>
    </row>
    <row r="10" spans="2:11" ht="12" customHeight="1">
      <c r="B10" s="60" t="s">
        <v>58</v>
      </c>
      <c r="C10" s="60" t="s">
        <v>1</v>
      </c>
      <c r="D10" s="60" t="s">
        <v>25</v>
      </c>
      <c r="E10" s="60" t="s">
        <v>3</v>
      </c>
      <c r="F10" s="60" t="s">
        <v>4</v>
      </c>
      <c r="G10" s="62" t="s">
        <v>2</v>
      </c>
      <c r="H10" s="62" t="s">
        <v>5</v>
      </c>
      <c r="I10" s="62" t="s">
        <v>11</v>
      </c>
      <c r="J10" s="62" t="s">
        <v>9</v>
      </c>
      <c r="K10" s="60" t="s">
        <v>55</v>
      </c>
    </row>
    <row r="11" spans="2:11" ht="12">
      <c r="B11" s="61"/>
      <c r="C11" s="61"/>
      <c r="D11" s="61"/>
      <c r="E11" s="61"/>
      <c r="F11" s="61"/>
      <c r="G11" s="63"/>
      <c r="H11" s="63"/>
      <c r="I11" s="63"/>
      <c r="J11" s="63"/>
      <c r="K11" s="61"/>
    </row>
    <row r="12" spans="1:12" ht="12">
      <c r="A12" s="10"/>
      <c r="B12" s="4">
        <v>660</v>
      </c>
      <c r="C12" s="49">
        <f t="shared" si="0" ref="C12:C29">B12/5280</f>
        <v>0.125</v>
      </c>
      <c r="D12" s="38" t="s">
        <v>26</v>
      </c>
      <c r="E12" s="8" t="s">
        <v>6</v>
      </c>
      <c r="F12" s="1" t="s">
        <v>15</v>
      </c>
      <c r="G12" s="2">
        <v>1</v>
      </c>
      <c r="H12" s="5" t="s">
        <v>20</v>
      </c>
      <c r="I12" s="36">
        <v>300</v>
      </c>
      <c r="J12" s="36">
        <v>8</v>
      </c>
      <c r="K12" s="33">
        <f>IF(H12&lt;&gt;"SSPA",B12-I12/2,B12)</f>
        <v>510</v>
      </c>
      <c r="L12" s="18" t="s">
        <v>60</v>
      </c>
    </row>
    <row r="13" spans="1:12" ht="12">
      <c r="A13" s="11"/>
      <c r="B13" s="4">
        <v>4590</v>
      </c>
      <c r="C13" s="53">
        <f t="shared" si="0"/>
        <v>0.86931818181818177</v>
      </c>
      <c r="D13" s="38" t="s">
        <v>26</v>
      </c>
      <c r="E13" s="8" t="s">
        <v>6</v>
      </c>
      <c r="F13" s="1" t="s">
        <v>17</v>
      </c>
      <c r="G13" s="2">
        <v>1</v>
      </c>
      <c r="H13" s="5" t="s">
        <v>20</v>
      </c>
      <c r="I13" s="35">
        <f>100+J13*4</f>
        <v>212</v>
      </c>
      <c r="J13" s="35">
        <v>28</v>
      </c>
      <c r="K13" s="33">
        <f t="shared" si="1" ref="K13:K38">IF(H13&lt;&gt;"SSPA",B13-I13/2,B13)</f>
        <v>4484</v>
      </c>
      <c r="L13" s="18" t="s">
        <v>60</v>
      </c>
    </row>
    <row r="14" spans="1:12" ht="12">
      <c r="A14" s="11"/>
      <c r="B14" s="4">
        <v>6895</v>
      </c>
      <c r="C14" s="37">
        <f t="shared" si="0"/>
        <v>1.3058712121212122</v>
      </c>
      <c r="D14" s="39" t="s">
        <v>27</v>
      </c>
      <c r="E14" s="9" t="s">
        <v>10</v>
      </c>
      <c r="F14" s="44" t="s">
        <v>16</v>
      </c>
      <c r="G14" s="2">
        <v>2</v>
      </c>
      <c r="H14" s="5" t="s">
        <v>14</v>
      </c>
      <c r="I14" s="35">
        <f>400+50*2</f>
        <v>500</v>
      </c>
      <c r="J14" s="35" t="s">
        <v>57</v>
      </c>
      <c r="K14" s="4">
        <f>B14-405</f>
        <v>6490</v>
      </c>
      <c r="L14" s="18" t="s">
        <v>60</v>
      </c>
    </row>
    <row r="15" spans="1:12" ht="12">
      <c r="A15" s="11"/>
      <c r="B15" s="4">
        <v>7920</v>
      </c>
      <c r="C15" s="37">
        <f t="shared" si="0"/>
        <v>1.50</v>
      </c>
      <c r="D15" s="39" t="s">
        <v>27</v>
      </c>
      <c r="E15" s="8" t="s">
        <v>6</v>
      </c>
      <c r="F15" s="44" t="s">
        <v>18</v>
      </c>
      <c r="G15" s="2">
        <v>2</v>
      </c>
      <c r="H15" s="5" t="s">
        <v>20</v>
      </c>
      <c r="I15" s="35">
        <f>152+J15*4</f>
        <v>304</v>
      </c>
      <c r="J15" s="35">
        <v>38</v>
      </c>
      <c r="K15" s="4">
        <f>B15-90</f>
        <v>7830</v>
      </c>
      <c r="L15" s="18" t="s">
        <v>60</v>
      </c>
    </row>
    <row r="16" spans="1:12" ht="12">
      <c r="A16" s="11"/>
      <c r="B16" s="4">
        <v>14600</v>
      </c>
      <c r="C16" s="37">
        <f t="shared" si="0"/>
        <v>2.7651515151515151</v>
      </c>
      <c r="D16" s="39" t="s">
        <v>27</v>
      </c>
      <c r="E16" s="9" t="s">
        <v>7</v>
      </c>
      <c r="F16" s="45"/>
      <c r="G16" s="2">
        <v>2</v>
      </c>
      <c r="H16" s="5" t="s">
        <v>20</v>
      </c>
      <c r="I16" s="35">
        <f>24+12*2+8*2+75+(J16)*4</f>
        <v>295</v>
      </c>
      <c r="J16" s="35">
        <v>39</v>
      </c>
      <c r="K16" s="4">
        <f>B16-100</f>
        <v>14500</v>
      </c>
      <c r="L16" s="18" t="s">
        <v>60</v>
      </c>
    </row>
    <row r="17" spans="1:12" ht="12">
      <c r="A17" s="11"/>
      <c r="B17" s="4">
        <v>31650</v>
      </c>
      <c r="C17" s="37">
        <f t="shared" si="0"/>
        <v>5.9943181818181817</v>
      </c>
      <c r="D17" s="39" t="s">
        <v>27</v>
      </c>
      <c r="E17" s="9" t="s">
        <v>7</v>
      </c>
      <c r="F17" s="44" t="s">
        <v>13</v>
      </c>
      <c r="G17" s="2">
        <v>1</v>
      </c>
      <c r="H17" s="5" t="s">
        <v>20</v>
      </c>
      <c r="I17" s="35">
        <f>226+J17*4</f>
        <v>302</v>
      </c>
      <c r="J17" s="35">
        <v>19</v>
      </c>
      <c r="K17" s="4">
        <f>B17-180</f>
        <v>31470</v>
      </c>
      <c r="L17" s="18" t="s">
        <v>60</v>
      </c>
    </row>
    <row r="18" spans="1:12" ht="12">
      <c r="A18" s="11"/>
      <c r="B18" s="4">
        <v>52250</v>
      </c>
      <c r="C18" s="37">
        <f t="shared" si="0"/>
        <v>9.8958333333333339</v>
      </c>
      <c r="D18" s="39" t="s">
        <v>27</v>
      </c>
      <c r="E18" s="7" t="s">
        <v>8</v>
      </c>
      <c r="F18" s="45"/>
      <c r="G18" s="2">
        <v>1</v>
      </c>
      <c r="H18" s="5" t="s">
        <v>20</v>
      </c>
      <c r="I18" s="35">
        <f>62+J18*4</f>
        <v>226</v>
      </c>
      <c r="J18" s="35">
        <v>41</v>
      </c>
      <c r="K18" s="33">
        <f t="shared" si="1"/>
        <v>52137</v>
      </c>
      <c r="L18" s="18" t="s">
        <v>60</v>
      </c>
    </row>
    <row r="19" spans="1:12" ht="12">
      <c r="A19" s="11"/>
      <c r="B19" s="4">
        <v>63500</v>
      </c>
      <c r="C19" s="37">
        <f t="shared" si="0"/>
        <v>12.026515151515152</v>
      </c>
      <c r="D19" s="39" t="s">
        <v>27</v>
      </c>
      <c r="E19" s="8" t="s">
        <v>6</v>
      </c>
      <c r="F19" s="44" t="s">
        <v>24</v>
      </c>
      <c r="G19" s="2">
        <v>1</v>
      </c>
      <c r="H19" s="5" t="s">
        <v>38</v>
      </c>
      <c r="I19" s="35">
        <v>2100</v>
      </c>
      <c r="J19" s="35">
        <v>175</v>
      </c>
      <c r="K19" s="33">
        <f t="shared" si="1"/>
        <v>63500</v>
      </c>
      <c r="L19" s="18" t="s">
        <v>60</v>
      </c>
    </row>
    <row r="20" spans="1:12" ht="12">
      <c r="A20" s="11"/>
      <c r="B20" s="4">
        <v>63920</v>
      </c>
      <c r="C20" s="37">
        <f t="shared" si="0"/>
        <v>12.106060606060606</v>
      </c>
      <c r="D20" s="39" t="s">
        <v>27</v>
      </c>
      <c r="E20" s="7" t="s">
        <v>8</v>
      </c>
      <c r="F20" s="44" t="s">
        <v>41</v>
      </c>
      <c r="G20" s="2">
        <v>1</v>
      </c>
      <c r="H20" s="5" t="s">
        <v>38</v>
      </c>
      <c r="I20" s="36">
        <v>1100</v>
      </c>
      <c r="J20" s="36">
        <v>136</v>
      </c>
      <c r="K20" s="33">
        <f t="shared" si="1"/>
        <v>63920</v>
      </c>
      <c r="L20" s="18" t="s">
        <v>60</v>
      </c>
    </row>
    <row r="21" spans="1:12" ht="12">
      <c r="A21" s="16"/>
      <c r="B21" s="4">
        <v>70710</v>
      </c>
      <c r="C21" s="37">
        <f t="shared" si="0"/>
        <v>13.392045454545455</v>
      </c>
      <c r="D21" s="39" t="s">
        <v>27</v>
      </c>
      <c r="E21" s="8" t="s">
        <v>6</v>
      </c>
      <c r="F21" s="44" t="s">
        <v>24</v>
      </c>
      <c r="G21" s="15">
        <v>1</v>
      </c>
      <c r="H21" s="5" t="s">
        <v>38</v>
      </c>
      <c r="I21" s="35">
        <v>650</v>
      </c>
      <c r="J21" s="35">
        <v>89</v>
      </c>
      <c r="K21" s="33">
        <f t="shared" si="1"/>
        <v>70710</v>
      </c>
      <c r="L21" s="18" t="s">
        <v>60</v>
      </c>
    </row>
    <row r="22" spans="1:12" ht="12.75" thickBot="1">
      <c r="A22" s="11"/>
      <c r="B22" s="26">
        <v>91625</v>
      </c>
      <c r="C22" s="40">
        <f t="shared" si="0"/>
        <v>17.353219696969695</v>
      </c>
      <c r="D22" s="41" t="s">
        <v>27</v>
      </c>
      <c r="E22" s="27" t="s">
        <v>8</v>
      </c>
      <c r="F22" s="46"/>
      <c r="G22" s="28">
        <v>1</v>
      </c>
      <c r="H22" s="56" t="s">
        <v>14</v>
      </c>
      <c r="I22" s="51">
        <v>800</v>
      </c>
      <c r="J22" s="51">
        <v>172</v>
      </c>
      <c r="K22" s="50">
        <f t="shared" si="1"/>
        <v>91225</v>
      </c>
      <c r="L22" s="18" t="s">
        <v>60</v>
      </c>
    </row>
    <row r="23" spans="1:13" ht="12">
      <c r="A23" s="11"/>
      <c r="B23" s="4">
        <v>161210</v>
      </c>
      <c r="C23" s="3">
        <f t="shared" si="0"/>
        <v>30.532196969696969</v>
      </c>
      <c r="D23" s="42" t="s">
        <v>27</v>
      </c>
      <c r="E23" s="8" t="s">
        <v>6</v>
      </c>
      <c r="F23" s="44" t="s">
        <v>42</v>
      </c>
      <c r="G23" s="12">
        <v>1</v>
      </c>
      <c r="H23" s="13" t="s">
        <v>20</v>
      </c>
      <c r="I23" s="36">
        <f t="shared" si="2" ref="I23:I31">30+J23*4</f>
        <v>86</v>
      </c>
      <c r="J23" s="54">
        <v>14</v>
      </c>
      <c r="K23" s="33">
        <f t="shared" si="1"/>
        <v>161167</v>
      </c>
      <c r="L23" s="29"/>
      <c r="M23" s="30"/>
    </row>
    <row r="24" spans="1:13" ht="12">
      <c r="A24" s="11"/>
      <c r="B24" s="4">
        <v>184850</v>
      </c>
      <c r="C24" s="37">
        <f t="shared" si="0"/>
        <v>35.009469696969695</v>
      </c>
      <c r="D24" s="42" t="s">
        <v>27</v>
      </c>
      <c r="E24" s="8" t="s">
        <v>6</v>
      </c>
      <c r="F24" s="44" t="s">
        <v>42</v>
      </c>
      <c r="G24" s="12">
        <v>2</v>
      </c>
      <c r="H24" s="13" t="s">
        <v>20</v>
      </c>
      <c r="I24" s="35">
        <f t="shared" si="2"/>
        <v>74</v>
      </c>
      <c r="J24" s="52">
        <v>11</v>
      </c>
      <c r="K24" s="33">
        <f t="shared" si="1"/>
        <v>184813</v>
      </c>
      <c r="L24" s="29"/>
      <c r="M24" s="30"/>
    </row>
    <row r="25" spans="1:13" ht="12">
      <c r="A25" s="11"/>
      <c r="B25" s="4">
        <v>210110</v>
      </c>
      <c r="C25" s="37">
        <f t="shared" si="0"/>
        <v>39.793560606060609</v>
      </c>
      <c r="D25" s="42" t="s">
        <v>27</v>
      </c>
      <c r="E25" s="8" t="s">
        <v>6</v>
      </c>
      <c r="F25" s="44" t="s">
        <v>42</v>
      </c>
      <c r="G25" s="12">
        <v>1</v>
      </c>
      <c r="H25" s="13" t="s">
        <v>20</v>
      </c>
      <c r="I25" s="36">
        <f t="shared" si="2"/>
        <v>110</v>
      </c>
      <c r="J25" s="54">
        <v>20</v>
      </c>
      <c r="K25" s="33">
        <f t="shared" si="1"/>
        <v>210055</v>
      </c>
      <c r="L25" s="29"/>
      <c r="M25" s="30"/>
    </row>
    <row r="26" spans="1:13" ht="12">
      <c r="A26" s="11"/>
      <c r="B26" s="4">
        <v>215580</v>
      </c>
      <c r="C26" s="3">
        <f t="shared" si="0"/>
        <v>40.829545454545453</v>
      </c>
      <c r="D26" s="42" t="s">
        <v>27</v>
      </c>
      <c r="E26" s="8" t="s">
        <v>6</v>
      </c>
      <c r="F26" s="44" t="s">
        <v>42</v>
      </c>
      <c r="G26" s="12">
        <v>1</v>
      </c>
      <c r="H26" s="13" t="s">
        <v>20</v>
      </c>
      <c r="I26" s="52">
        <f t="shared" si="2"/>
        <v>74</v>
      </c>
      <c r="J26" s="52">
        <v>11</v>
      </c>
      <c r="K26" s="33">
        <f t="shared" si="1"/>
        <v>215543</v>
      </c>
      <c r="L26" s="29"/>
      <c r="M26" s="30"/>
    </row>
    <row r="27" spans="1:13" ht="12">
      <c r="A27" s="11"/>
      <c r="B27" s="4">
        <v>228350</v>
      </c>
      <c r="C27" s="37">
        <f t="shared" si="0"/>
        <v>43.248106060606062</v>
      </c>
      <c r="D27" s="42" t="s">
        <v>27</v>
      </c>
      <c r="E27" s="8" t="s">
        <v>6</v>
      </c>
      <c r="F27" s="44" t="s">
        <v>42</v>
      </c>
      <c r="G27" s="12">
        <v>1</v>
      </c>
      <c r="H27" s="13" t="s">
        <v>20</v>
      </c>
      <c r="I27" s="52">
        <f t="shared" si="2"/>
        <v>90</v>
      </c>
      <c r="J27" s="52">
        <v>15</v>
      </c>
      <c r="K27" s="33">
        <f t="shared" si="1"/>
        <v>228305</v>
      </c>
      <c r="L27" s="29"/>
      <c r="M27" s="30"/>
    </row>
    <row r="28" spans="1:13" ht="12">
      <c r="A28" s="11"/>
      <c r="B28" s="4">
        <v>231710</v>
      </c>
      <c r="C28" s="37">
        <f t="shared" si="0"/>
        <v>43.884469696969695</v>
      </c>
      <c r="D28" s="42" t="s">
        <v>27</v>
      </c>
      <c r="E28" s="8" t="s">
        <v>6</v>
      </c>
      <c r="F28" s="44" t="s">
        <v>42</v>
      </c>
      <c r="G28" s="12">
        <v>2</v>
      </c>
      <c r="H28" s="13" t="s">
        <v>20</v>
      </c>
      <c r="I28" s="52">
        <f t="shared" si="2"/>
        <v>114</v>
      </c>
      <c r="J28" s="52">
        <v>21</v>
      </c>
      <c r="K28" s="33">
        <f t="shared" si="1"/>
        <v>231653</v>
      </c>
      <c r="L28" s="29"/>
      <c r="M28" s="30"/>
    </row>
    <row r="29" spans="1:13" ht="12">
      <c r="A29" s="11"/>
      <c r="B29" s="4">
        <v>239450</v>
      </c>
      <c r="C29" s="37">
        <f t="shared" si="0"/>
        <v>45.350378787878789</v>
      </c>
      <c r="D29" s="42" t="s">
        <v>27</v>
      </c>
      <c r="E29" s="8" t="s">
        <v>6</v>
      </c>
      <c r="F29" s="44" t="s">
        <v>42</v>
      </c>
      <c r="G29" s="12">
        <v>1</v>
      </c>
      <c r="H29" s="13" t="s">
        <v>20</v>
      </c>
      <c r="I29" s="52">
        <f t="shared" si="2"/>
        <v>174</v>
      </c>
      <c r="J29" s="52">
        <v>36</v>
      </c>
      <c r="K29" s="33">
        <f t="shared" si="1"/>
        <v>239363</v>
      </c>
      <c r="L29" s="29"/>
      <c r="M29" s="30"/>
    </row>
    <row r="30" spans="1:13" ht="12">
      <c r="A30" s="11"/>
      <c r="B30" s="4">
        <v>260285</v>
      </c>
      <c r="C30" s="3">
        <f t="shared" si="3" ref="C30:C31">B30/5280</f>
        <v>49.296401515151516</v>
      </c>
      <c r="D30" s="39" t="s">
        <v>27</v>
      </c>
      <c r="E30" s="7" t="s">
        <v>8</v>
      </c>
      <c r="F30" s="47"/>
      <c r="G30" s="2">
        <v>1</v>
      </c>
      <c r="H30" s="5" t="s">
        <v>20</v>
      </c>
      <c r="I30" s="52">
        <f>24+12*2+(J30+2)*4</f>
        <v>172</v>
      </c>
      <c r="J30" s="52">
        <v>29</v>
      </c>
      <c r="K30" s="33">
        <f>IF(H30&lt;&gt;"SSPA",B30-I30/2,B30)</f>
        <v>260199</v>
      </c>
      <c r="L30" s="29"/>
      <c r="M30" s="30"/>
    </row>
    <row r="31" spans="1:13" ht="12">
      <c r="A31" s="11"/>
      <c r="B31" s="4">
        <v>264430</v>
      </c>
      <c r="C31" s="3">
        <f t="shared" si="3"/>
        <v>50.081439393939391</v>
      </c>
      <c r="D31" s="39" t="s">
        <v>27</v>
      </c>
      <c r="E31" s="8" t="s">
        <v>6</v>
      </c>
      <c r="F31" s="47"/>
      <c r="G31" s="2">
        <v>2</v>
      </c>
      <c r="H31" s="5" t="s">
        <v>20</v>
      </c>
      <c r="I31" s="36">
        <f t="shared" si="2"/>
        <v>146</v>
      </c>
      <c r="J31" s="36">
        <v>29</v>
      </c>
      <c r="K31" s="33">
        <f t="shared" si="1"/>
        <v>264357</v>
      </c>
      <c r="L31" s="29"/>
      <c r="M31" s="30"/>
    </row>
    <row r="32" spans="1:12" ht="12">
      <c r="A32" s="11"/>
      <c r="B32" s="4">
        <v>274590</v>
      </c>
      <c r="C32" s="3">
        <f t="shared" si="4" ref="C32:C33">B32/5280</f>
        <v>52.00568181818182</v>
      </c>
      <c r="D32" s="39" t="s">
        <v>27</v>
      </c>
      <c r="E32" s="7" t="s">
        <v>8</v>
      </c>
      <c r="F32" s="47"/>
      <c r="G32" s="2">
        <v>1</v>
      </c>
      <c r="H32" s="5" t="s">
        <v>20</v>
      </c>
      <c r="I32" s="35">
        <f>24+12*2+30+(J32+2)*4</f>
        <v>210</v>
      </c>
      <c r="J32" s="35">
        <v>31</v>
      </c>
      <c r="K32" s="33">
        <f t="shared" si="1"/>
        <v>274485</v>
      </c>
      <c r="L32" s="18"/>
    </row>
    <row r="33" spans="1:13" ht="12">
      <c r="A33" s="11"/>
      <c r="B33" s="33">
        <v>274980</v>
      </c>
      <c r="C33" s="55">
        <f t="shared" si="4"/>
        <v>52.079545454545453</v>
      </c>
      <c r="D33" s="39" t="s">
        <v>27</v>
      </c>
      <c r="E33" s="8" t="s">
        <v>6</v>
      </c>
      <c r="F33" s="47"/>
      <c r="G33" s="2">
        <v>1</v>
      </c>
      <c r="H33" s="5" t="s">
        <v>20</v>
      </c>
      <c r="I33" s="36">
        <f>80+J33*4</f>
        <v>220</v>
      </c>
      <c r="J33" s="36">
        <v>35</v>
      </c>
      <c r="K33" s="33">
        <f t="shared" si="5" ref="K33">IF(H33&lt;&gt;"SSPA",B33-I33/2,B33)</f>
        <v>274870</v>
      </c>
      <c r="L33" s="29"/>
      <c r="M33" s="30"/>
    </row>
    <row r="34" spans="1:12" ht="12">
      <c r="A34" s="11"/>
      <c r="B34" s="4">
        <v>297960</v>
      </c>
      <c r="C34" s="3">
        <f t="shared" si="6" ref="C34:C37">B34/5280</f>
        <v>56.43181818181818</v>
      </c>
      <c r="D34" s="39" t="s">
        <v>27</v>
      </c>
      <c r="E34" s="7" t="s">
        <v>8</v>
      </c>
      <c r="F34" s="44" t="s">
        <v>21</v>
      </c>
      <c r="G34" s="2">
        <v>1</v>
      </c>
      <c r="H34" s="5" t="s">
        <v>39</v>
      </c>
      <c r="I34" s="35">
        <f>24+12+12*2+(J34+4)*4</f>
        <v>156</v>
      </c>
      <c r="J34" s="35">
        <v>20</v>
      </c>
      <c r="K34" s="33">
        <f t="shared" si="1"/>
        <v>297882</v>
      </c>
      <c r="L34" s="18"/>
    </row>
    <row r="35" spans="1:12" ht="12">
      <c r="A35" s="11"/>
      <c r="B35" s="4">
        <v>299130</v>
      </c>
      <c r="C35" s="37">
        <f t="shared" si="7" ref="C35">B35/5280</f>
        <v>56.653409090909093</v>
      </c>
      <c r="D35" s="39" t="s">
        <v>27</v>
      </c>
      <c r="E35" s="8" t="s">
        <v>6</v>
      </c>
      <c r="F35" s="44" t="s">
        <v>22</v>
      </c>
      <c r="G35" s="2">
        <v>1</v>
      </c>
      <c r="H35" s="5" t="s">
        <v>14</v>
      </c>
      <c r="I35" s="36">
        <f>220+J35*4</f>
        <v>380</v>
      </c>
      <c r="J35" s="36">
        <v>40</v>
      </c>
      <c r="K35" s="33">
        <f t="shared" si="1"/>
        <v>298940</v>
      </c>
      <c r="L35" s="18"/>
    </row>
    <row r="36" spans="1:12" ht="12">
      <c r="A36" s="11"/>
      <c r="B36" s="4">
        <v>307260</v>
      </c>
      <c r="C36" s="3">
        <f t="shared" si="6"/>
        <v>58.19318181818182</v>
      </c>
      <c r="D36" s="39" t="s">
        <v>27</v>
      </c>
      <c r="E36" s="7" t="s">
        <v>8</v>
      </c>
      <c r="F36" s="47"/>
      <c r="G36" s="2">
        <v>1</v>
      </c>
      <c r="H36" s="5" t="s">
        <v>20</v>
      </c>
      <c r="I36" s="35">
        <f>24+12*2+10+J36*4</f>
        <v>186</v>
      </c>
      <c r="J36" s="35">
        <v>32</v>
      </c>
      <c r="K36" s="33">
        <f t="shared" si="1"/>
        <v>307167</v>
      </c>
      <c r="L36" s="18"/>
    </row>
    <row r="37" spans="1:12" ht="12">
      <c r="A37" s="11"/>
      <c r="B37" s="4">
        <v>317910</v>
      </c>
      <c r="C37" s="3">
        <f t="shared" si="6"/>
        <v>60.210227272727273</v>
      </c>
      <c r="D37" s="39" t="s">
        <v>27</v>
      </c>
      <c r="E37" s="7" t="s">
        <v>8</v>
      </c>
      <c r="F37" s="47"/>
      <c r="G37" s="2">
        <v>1</v>
      </c>
      <c r="H37" s="5" t="s">
        <v>20</v>
      </c>
      <c r="I37" s="35">
        <f>24+12*2+65+J37*4</f>
        <v>185</v>
      </c>
      <c r="J37" s="35">
        <v>18</v>
      </c>
      <c r="K37" s="33">
        <f t="shared" si="1"/>
        <v>317817.50</v>
      </c>
      <c r="L37" s="18"/>
    </row>
    <row r="38" spans="1:12" ht="12.75" thickBot="1">
      <c r="A38" s="11"/>
      <c r="B38" s="57">
        <f>ROUND(66*5280-200,0)</f>
        <v>348280</v>
      </c>
      <c r="C38" s="58">
        <f t="shared" si="8" ref="C38">B38/5280</f>
        <v>65.962121212121218</v>
      </c>
      <c r="D38" s="43" t="s">
        <v>27</v>
      </c>
      <c r="E38" s="24" t="s">
        <v>8</v>
      </c>
      <c r="F38" s="48" t="s">
        <v>23</v>
      </c>
      <c r="G38" s="25">
        <v>1</v>
      </c>
      <c r="H38" s="17" t="s">
        <v>20</v>
      </c>
      <c r="I38" s="59">
        <f>24+12*2+J38*4</f>
        <v>200</v>
      </c>
      <c r="J38" s="59">
        <v>38</v>
      </c>
      <c r="K38" s="50">
        <f t="shared" si="1"/>
        <v>348180</v>
      </c>
      <c r="L38" s="18"/>
    </row>
    <row r="39" spans="1:11" ht="12">
      <c r="A39" s="14"/>
      <c r="B39" t="s">
        <v>59</v>
      </c>
      <c r="K39" t="s">
        <v>44</v>
      </c>
    </row>
    <row r="40" ht="12">
      <c r="K40" t="s">
        <v>45</v>
      </c>
    </row>
    <row r="42" spans="2:8" ht="12">
      <c r="B42" s="31" t="s">
        <v>46</v>
      </c>
      <c r="H42" s="32" t="s">
        <v>47</v>
      </c>
    </row>
    <row r="43" spans="2:10" ht="12">
      <c r="B43" s="31" t="s">
        <v>20</v>
      </c>
      <c r="C43" t="s">
        <v>48</v>
      </c>
      <c r="H43" s="31" t="s">
        <v>49</v>
      </c>
      <c r="I43" s="34">
        <f>ROUNDUP((8+7+8+30+36-6)/12,0)</f>
        <v>7</v>
      </c>
      <c r="J43" t="s">
        <v>50</v>
      </c>
    </row>
    <row r="44" spans="2:10" ht="12">
      <c r="B44" s="31" t="s">
        <v>39</v>
      </c>
      <c r="C44" t="s">
        <v>51</v>
      </c>
      <c r="H44" s="31" t="s">
        <v>52</v>
      </c>
      <c r="I44" s="34">
        <f>ROUNDUP((8+7+8+48+48-12)/12,0)</f>
        <v>9</v>
      </c>
      <c r="J44" t="s">
        <v>50</v>
      </c>
    </row>
    <row r="45" spans="2:10" ht="12">
      <c r="B45" s="31" t="s">
        <v>14</v>
      </c>
      <c r="C45" t="s">
        <v>53</v>
      </c>
      <c r="H45" s="31" t="s">
        <v>54</v>
      </c>
      <c r="I45" s="34">
        <f>ROUNDUP((8+7+8+84+48-12)/12,0)</f>
        <v>12</v>
      </c>
      <c r="J45" t="s">
        <v>50</v>
      </c>
    </row>
    <row r="46" spans="2:3" ht="12">
      <c r="B46" s="31" t="s">
        <v>38</v>
      </c>
      <c r="C46" t="s">
        <v>56</v>
      </c>
    </row>
  </sheetData>
  <mergeCells count="10">
    <mergeCell ref="J10:J11"/>
    <mergeCell ref="E10:E11"/>
    <mergeCell ref="F10:F11"/>
    <mergeCell ref="K10:K11"/>
    <mergeCell ref="B10:B11"/>
    <mergeCell ref="C10:C11"/>
    <mergeCell ref="G10:G11"/>
    <mergeCell ref="H10:H11"/>
    <mergeCell ref="I10:I11"/>
    <mergeCell ref="D10:D11"/>
  </mergeCells>
  <pageMargins left="0.7" right="0.7" top="0.75" bottom="0.75" header="0.3" footer="0.3"/>
  <pageSetup horizontalDpi="1200" verticalDpi="1200" orientation="landscape" paperSize="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J4VZEKYA3FRV-178450024-84</_dlc_DocId>
    <_dlc_DocIdUrl xmlns="1ff7fdbc-33fd-4ea8-a1cf-7d6a075e8d54">
      <Url>https://icfonline.sharepoint.com/sites/EP/00060.19/_layouts/15/DocIdRedir.aspx?ID=J4VZEKYA3FRV-178450024-84</Url>
      <Description>J4VZEKYA3FRV-178450024-84</Description>
    </_dlc_DocIdUrl>
  </documentManagement>
</p:properties>
</file>

<file path=customXml/itemProps1.xml><?xml version="1.0" encoding="utf-8"?>
<ds:datastoreItem xmlns:ds="http://schemas.openxmlformats.org/officeDocument/2006/customXml" ds:itemID="{61A03CE1-3634-4AE9-BDAC-8EA4AA364DD7}"/>
</file>

<file path=customXml/itemProps2.xml><?xml version="1.0" encoding="utf-8"?>
<ds:datastoreItem xmlns:ds="http://schemas.openxmlformats.org/officeDocument/2006/customXml" ds:itemID="{7C31B2B7-CB68-414D-A27F-12E162E011F3}"/>
</file>

<file path=customXml/itemProps3.xml><?xml version="1.0" encoding="utf-8"?>
<ds:datastoreItem xmlns:ds="http://schemas.openxmlformats.org/officeDocument/2006/customXml" ds:itemID="{D8955388-45DD-45B7-ACFB-A909C86189B1}"/>
</file>

<file path=customXml/itemProps4.xml><?xml version="1.0" encoding="utf-8"?>
<ds:datastoreItem xmlns:ds="http://schemas.openxmlformats.org/officeDocument/2006/customXml" ds:itemID="{17A8200C-5B68-4ACA-B690-534651439F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9720a3ef-9a45-4148-85e4-238e990764cc</vt:lpwstr>
  </property>
</Properties>
</file>